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2" sheetId="2" r:id="rId1"/>
  </sheets>
  <calcPr calcId="124519"/>
</workbook>
</file>

<file path=xl/calcChain.xml><?xml version="1.0" encoding="utf-8"?>
<calcChain xmlns="http://schemas.openxmlformats.org/spreadsheetml/2006/main">
  <c r="R43" i="2"/>
  <c r="Q43"/>
  <c r="R30"/>
  <c r="Q30"/>
  <c r="R55"/>
  <c r="R56"/>
  <c r="Q55"/>
  <c r="Q56"/>
  <c r="R53"/>
  <c r="R52"/>
  <c r="R51"/>
  <c r="Q53"/>
  <c r="Q52"/>
  <c r="R14" l="1"/>
  <c r="R13" s="1"/>
  <c r="R12" s="1"/>
  <c r="R11" s="1"/>
  <c r="Q14"/>
  <c r="Q13" s="1"/>
  <c r="Q12" s="1"/>
  <c r="Q11" s="1"/>
  <c r="R19"/>
  <c r="R18" s="1"/>
  <c r="R17" s="1"/>
  <c r="R16" s="1"/>
  <c r="Q19"/>
  <c r="Q18" s="1"/>
  <c r="Q17" s="1"/>
  <c r="Q16" s="1"/>
  <c r="Q10" l="1"/>
  <c r="R10"/>
  <c r="Q51"/>
  <c r="Q49"/>
  <c r="Q48" s="1"/>
  <c r="Q47" s="1"/>
  <c r="Q46" s="1"/>
  <c r="Q42"/>
  <c r="Q41" s="1"/>
  <c r="Q40" s="1"/>
  <c r="Q39" s="1"/>
  <c r="Q37"/>
  <c r="Q36" s="1"/>
  <c r="Q35" s="1"/>
  <c r="Q34" s="1"/>
  <c r="Q25"/>
  <c r="Q24" s="1"/>
  <c r="Q23" s="1"/>
  <c r="Q22" s="1"/>
  <c r="Q21" s="1"/>
  <c r="Q9" l="1"/>
  <c r="Q45"/>
  <c r="Q33" s="1"/>
  <c r="R49"/>
  <c r="R48" s="1"/>
  <c r="R47" s="1"/>
  <c r="R46" s="1"/>
  <c r="R42"/>
  <c r="R41" s="1"/>
  <c r="R40" s="1"/>
  <c r="R39" s="1"/>
  <c r="R37"/>
  <c r="R36" s="1"/>
  <c r="R35" s="1"/>
  <c r="R34" s="1"/>
  <c r="R29"/>
  <c r="R28" s="1"/>
  <c r="R25"/>
  <c r="R24" s="1"/>
  <c r="R23" s="1"/>
  <c r="R22" s="1"/>
  <c r="R21" s="1"/>
  <c r="R9" s="1"/>
  <c r="R27" l="1"/>
  <c r="R45"/>
  <c r="R33" s="1"/>
  <c r="R59" l="1"/>
  <c r="Q29" l="1"/>
  <c r="Q28" s="1"/>
  <c r="Q27" s="1"/>
  <c r="Q59" s="1"/>
</calcChain>
</file>

<file path=xl/sharedStrings.xml><?xml version="1.0" encoding="utf-8"?>
<sst xmlns="http://schemas.openxmlformats.org/spreadsheetml/2006/main" count="130" uniqueCount="50">
  <si>
    <t xml:space="preserve"> </t>
  </si>
  <si>
    <t/>
  </si>
  <si>
    <t>000</t>
  </si>
  <si>
    <t>0000000000</t>
  </si>
  <si>
    <t>240</t>
  </si>
  <si>
    <t>9910051180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</si>
  <si>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</si>
  <si>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</si>
  <si>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</si>
  <si>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</si>
  <si>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</si>
  <si>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</si>
  <si>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</si>
  <si>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</si>
  <si>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</si>
  <si>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</si>
  <si>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</si>
  <si>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</si>
  <si>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</si>
  <si>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</si>
  <si>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</si>
  <si>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</si>
  <si>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</si>
  <si>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</si>
  <si>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НАЦИОНАЛЬНАЯ ЭКОНОМИКА</t>
  </si>
  <si>
    <t>110</t>
  </si>
  <si>
    <t>0830042110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</si>
  <si>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</si>
  <si>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</si>
  <si>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</si>
  <si>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</si>
  <si>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</si>
  <si>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</si>
  <si>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</si>
  <si>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</si>
  <si>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ПР</t>
  </si>
  <si>
    <t>РЗ</t>
  </si>
  <si>
    <t>ВР</t>
  </si>
  <si>
    <t>ЦСР</t>
  </si>
  <si>
    <t>Наименование показателя</t>
  </si>
  <si>
    <t>рублей</t>
  </si>
  <si>
    <t>Физическая культура и спорт</t>
  </si>
  <si>
    <t>Приложение № 5                                                            УТВЕРЖДЕНО                                                     решением сорок четвертой сессии Совета депутатов Ивановского сельсовета Баганского района от 26 ноября 2019 года № 194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</si>
  <si>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</si>
  <si>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Андреевского сельсовета Баганского района на 2020-2022годы" - подпрограмма Дорожные фонды.</t>
  </si>
  <si>
    <t>В рамках муниципальной программы "Культура Андреевского сельсовета Баганского района на 2020-2022 годы"</t>
  </si>
  <si>
    <t>Муниципальная программа "Управление муниципальными финансами Андреевского сельсовета Баганского района на 2020-2022гг" - оплата труда и начисления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</si>
  <si>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</si>
  <si>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плановый период 2021-2022 годов</t>
  </si>
  <si>
    <t>таблица 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</si>
</sst>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1"/>
  <sheetViews>
    <sheetView showGridLines="0" tabSelected="1" topLeftCell="A40" workbookViewId="0">
      <selection activeCell="W3" sqref="W3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3.28515625" style="1" customWidth="1"/>
    <col min="13" max="13" width="12.140625" style="1" customWidth="1"/>
    <col min="14" max="16" width="8.140625" style="1" customWidth="1"/>
    <col min="17" max="18" width="14.85546875" style="1" customWidth="1"/>
    <col min="19" max="19" width="0" style="1" hidden="1" customWidth="1"/>
    <col min="20" max="21" width="0.7109375" style="1" customWidth="1"/>
    <col min="22" max="256" width="9.140625" style="1" customWidth="1"/>
    <col min="257" max="16384" width="9.140625" style="1"/>
  </cols>
  <sheetData>
    <row r="1" spans="1:21" ht="9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9" t="s">
        <v>42</v>
      </c>
      <c r="P1" s="50"/>
      <c r="Q1" s="50"/>
      <c r="R1" s="50"/>
      <c r="S1" s="3"/>
      <c r="T1" s="2"/>
      <c r="U1" s="2"/>
    </row>
    <row r="2" spans="1:21" ht="12.75" customHeight="1">
      <c r="A2" s="39"/>
      <c r="B2" s="38"/>
      <c r="C2" s="38"/>
      <c r="D2" s="38"/>
      <c r="E2" s="38"/>
      <c r="F2" s="38"/>
      <c r="G2" s="38"/>
      <c r="H2" s="38"/>
      <c r="I2" s="38"/>
      <c r="J2" s="38"/>
      <c r="K2" s="54" t="s">
        <v>49</v>
      </c>
      <c r="L2" s="54"/>
      <c r="M2" s="54"/>
      <c r="N2" s="54"/>
      <c r="O2" s="54"/>
      <c r="P2" s="54"/>
      <c r="Q2" s="37"/>
      <c r="R2" s="37"/>
      <c r="S2" s="37"/>
      <c r="T2" s="37"/>
      <c r="U2" s="37"/>
    </row>
    <row r="3" spans="1:21" ht="12.75" customHeight="1">
      <c r="A3" s="3"/>
      <c r="B3" s="3"/>
      <c r="C3" s="3"/>
      <c r="D3" s="3"/>
      <c r="E3" s="3"/>
      <c r="F3" s="51" t="s">
        <v>48</v>
      </c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3"/>
      <c r="T3" s="2"/>
      <c r="U3" s="2"/>
    </row>
    <row r="4" spans="1:21" ht="31.5" customHeight="1">
      <c r="A4" s="3"/>
      <c r="B4" s="3"/>
      <c r="C4" s="3"/>
      <c r="D4" s="3"/>
      <c r="E4" s="3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3"/>
      <c r="T4" s="2"/>
      <c r="U4" s="2"/>
    </row>
    <row r="5" spans="1:21" ht="12.75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6"/>
      <c r="Q5" s="2"/>
      <c r="R5" s="2"/>
      <c r="S5" s="3"/>
      <c r="T5" s="2"/>
      <c r="U5" s="2"/>
    </row>
    <row r="6" spans="1:21" ht="11.25" customHeight="1" thickBo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"/>
      <c r="N6" s="11"/>
      <c r="O6" s="11"/>
      <c r="P6" s="11"/>
      <c r="Q6" s="40"/>
      <c r="R6" s="40" t="s">
        <v>40</v>
      </c>
      <c r="S6" s="3"/>
      <c r="T6" s="2"/>
      <c r="U6" s="2"/>
    </row>
    <row r="7" spans="1:21" ht="19.7" customHeight="1" thickBot="1">
      <c r="A7" s="11"/>
      <c r="B7" s="35"/>
      <c r="C7" s="34"/>
      <c r="D7" s="34"/>
      <c r="E7" s="34"/>
      <c r="F7" s="34"/>
      <c r="G7" s="34"/>
      <c r="H7" s="34"/>
      <c r="I7" s="34" t="s">
        <v>1</v>
      </c>
      <c r="J7" s="34"/>
      <c r="K7" s="34"/>
      <c r="L7" s="33" t="s">
        <v>39</v>
      </c>
      <c r="M7" s="33" t="s">
        <v>38</v>
      </c>
      <c r="N7" s="32" t="s">
        <v>37</v>
      </c>
      <c r="O7" s="33" t="s">
        <v>36</v>
      </c>
      <c r="P7" s="32" t="s">
        <v>35</v>
      </c>
      <c r="Q7" s="31">
        <v>2021</v>
      </c>
      <c r="R7" s="31">
        <v>2022</v>
      </c>
      <c r="S7" s="30"/>
      <c r="T7" s="3"/>
      <c r="U7" s="2"/>
    </row>
    <row r="8" spans="1:21" ht="19.7" customHeight="1" thickBot="1">
      <c r="A8" s="11"/>
      <c r="B8" s="35"/>
      <c r="C8" s="34"/>
      <c r="D8" s="34"/>
      <c r="E8" s="34"/>
      <c r="F8" s="34"/>
      <c r="G8" s="34"/>
      <c r="H8" s="34"/>
      <c r="I8" s="34" t="s">
        <v>1</v>
      </c>
      <c r="J8" s="34"/>
      <c r="K8" s="34"/>
      <c r="L8" s="33">
        <v>1</v>
      </c>
      <c r="M8" s="33">
        <v>2</v>
      </c>
      <c r="N8" s="32">
        <v>3</v>
      </c>
      <c r="O8" s="33">
        <v>4</v>
      </c>
      <c r="P8" s="32">
        <v>5</v>
      </c>
      <c r="Q8" s="31">
        <v>6</v>
      </c>
      <c r="R8" s="31">
        <v>7</v>
      </c>
      <c r="S8" s="30"/>
      <c r="T8" s="3"/>
      <c r="U8" s="2"/>
    </row>
    <row r="9" spans="1:21" ht="47.25" customHeight="1">
      <c r="A9" s="16"/>
      <c r="B9" s="47" t="s">
        <v>43</v>
      </c>
      <c r="C9" s="47"/>
      <c r="D9" s="47"/>
      <c r="E9" s="47"/>
      <c r="F9" s="47"/>
      <c r="G9" s="47"/>
      <c r="H9" s="47"/>
      <c r="I9" s="47"/>
      <c r="J9" s="47"/>
      <c r="K9" s="47"/>
      <c r="L9" s="48"/>
      <c r="M9" s="29" t="s">
        <v>34</v>
      </c>
      <c r="N9" s="28" t="s">
        <v>2</v>
      </c>
      <c r="O9" s="27">
        <v>0</v>
      </c>
      <c r="P9" s="27">
        <v>0</v>
      </c>
      <c r="Q9" s="26">
        <f>Q10+Q21</f>
        <v>438120</v>
      </c>
      <c r="R9" s="26">
        <f>R10+R21</f>
        <v>2603530</v>
      </c>
      <c r="S9" s="17"/>
      <c r="T9" s="15"/>
      <c r="U9" s="2"/>
    </row>
    <row r="10" spans="1:21" ht="21.75" customHeight="1">
      <c r="A10" s="16"/>
      <c r="B10" s="45" t="s">
        <v>33</v>
      </c>
      <c r="C10" s="45"/>
      <c r="D10" s="45"/>
      <c r="E10" s="45"/>
      <c r="F10" s="45"/>
      <c r="G10" s="45"/>
      <c r="H10" s="45"/>
      <c r="I10" s="45"/>
      <c r="J10" s="45"/>
      <c r="K10" s="45"/>
      <c r="L10" s="46"/>
      <c r="M10" s="41">
        <v>420000000</v>
      </c>
      <c r="N10" s="24" t="s">
        <v>2</v>
      </c>
      <c r="O10" s="23">
        <v>0</v>
      </c>
      <c r="P10" s="23">
        <v>0</v>
      </c>
      <c r="Q10" s="22">
        <f>Q11+Q16</f>
        <v>0</v>
      </c>
      <c r="R10" s="22">
        <f>R11+R16</f>
        <v>2241330</v>
      </c>
      <c r="S10" s="17"/>
      <c r="T10" s="15"/>
      <c r="U10" s="2"/>
    </row>
    <row r="11" spans="1:21" ht="42.75" customHeight="1">
      <c r="A11" s="16"/>
      <c r="B11" s="45" t="s">
        <v>44</v>
      </c>
      <c r="C11" s="45"/>
      <c r="D11" s="45"/>
      <c r="E11" s="45"/>
      <c r="F11" s="45"/>
      <c r="G11" s="45"/>
      <c r="H11" s="45"/>
      <c r="I11" s="45"/>
      <c r="J11" s="45"/>
      <c r="K11" s="45"/>
      <c r="L11" s="46"/>
      <c r="M11" s="42">
        <v>420070760</v>
      </c>
      <c r="N11" s="24" t="s">
        <v>2</v>
      </c>
      <c r="O11" s="23">
        <v>0</v>
      </c>
      <c r="P11" s="23">
        <v>0</v>
      </c>
      <c r="Q11" s="22">
        <f t="shared" ref="Q11:R14" si="0">Q12</f>
        <v>0</v>
      </c>
      <c r="R11" s="22">
        <f t="shared" si="0"/>
        <v>2134600</v>
      </c>
      <c r="S11" s="17"/>
      <c r="T11" s="15"/>
      <c r="U11" s="2"/>
    </row>
    <row r="12" spans="1:21" ht="21.75" customHeight="1">
      <c r="A12" s="16"/>
      <c r="B12" s="43" t="s">
        <v>9</v>
      </c>
      <c r="C12" s="43"/>
      <c r="D12" s="43"/>
      <c r="E12" s="43"/>
      <c r="F12" s="43"/>
      <c r="G12" s="43"/>
      <c r="H12" s="43"/>
      <c r="I12" s="43"/>
      <c r="J12" s="43"/>
      <c r="K12" s="43"/>
      <c r="L12" s="44"/>
      <c r="M12" s="42">
        <v>420070160</v>
      </c>
      <c r="N12" s="20">
        <v>200</v>
      </c>
      <c r="O12" s="19">
        <v>0</v>
      </c>
      <c r="P12" s="19">
        <v>0</v>
      </c>
      <c r="Q12" s="18">
        <f t="shared" si="0"/>
        <v>0</v>
      </c>
      <c r="R12" s="18">
        <f t="shared" si="0"/>
        <v>2134600</v>
      </c>
      <c r="S12" s="17"/>
      <c r="T12" s="15"/>
      <c r="U12" s="2"/>
    </row>
    <row r="13" spans="1:21" ht="32.25" customHeight="1">
      <c r="A13" s="16"/>
      <c r="B13" s="43" t="s">
        <v>8</v>
      </c>
      <c r="C13" s="43"/>
      <c r="D13" s="43"/>
      <c r="E13" s="43"/>
      <c r="F13" s="43"/>
      <c r="G13" s="43"/>
      <c r="H13" s="43"/>
      <c r="I13" s="43"/>
      <c r="J13" s="43"/>
      <c r="K13" s="43"/>
      <c r="L13" s="44"/>
      <c r="M13" s="42">
        <v>420070760</v>
      </c>
      <c r="N13" s="20">
        <v>240</v>
      </c>
      <c r="O13" s="19">
        <v>0</v>
      </c>
      <c r="P13" s="19">
        <v>0</v>
      </c>
      <c r="Q13" s="18">
        <f t="shared" si="0"/>
        <v>0</v>
      </c>
      <c r="R13" s="18">
        <f t="shared" si="0"/>
        <v>2134600</v>
      </c>
      <c r="S13" s="17"/>
      <c r="T13" s="15"/>
      <c r="U13" s="2"/>
    </row>
    <row r="14" spans="1:21" ht="12.75" customHeight="1">
      <c r="A14" s="16"/>
      <c r="B14" s="43" t="s">
        <v>24</v>
      </c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2">
        <v>420070760</v>
      </c>
      <c r="N14" s="20" t="s">
        <v>4</v>
      </c>
      <c r="O14" s="19">
        <v>4</v>
      </c>
      <c r="P14" s="19">
        <v>0</v>
      </c>
      <c r="Q14" s="18">
        <f t="shared" si="0"/>
        <v>0</v>
      </c>
      <c r="R14" s="18">
        <f t="shared" si="0"/>
        <v>2134600</v>
      </c>
      <c r="S14" s="17"/>
      <c r="T14" s="15"/>
      <c r="U14" s="2"/>
    </row>
    <row r="15" spans="1:21" ht="12.75" customHeight="1">
      <c r="A15" s="16"/>
      <c r="B15" s="43" t="s">
        <v>31</v>
      </c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42">
        <v>420070760</v>
      </c>
      <c r="N15" s="20" t="s">
        <v>4</v>
      </c>
      <c r="O15" s="19">
        <v>4</v>
      </c>
      <c r="P15" s="19">
        <v>9</v>
      </c>
      <c r="Q15" s="18">
        <v>0</v>
      </c>
      <c r="R15" s="18">
        <v>2134600</v>
      </c>
      <c r="S15" s="17"/>
      <c r="T15" s="15"/>
      <c r="U15" s="2"/>
    </row>
    <row r="16" spans="1:21" ht="42.75" customHeight="1">
      <c r="A16" s="16"/>
      <c r="B16" s="45" t="s">
        <v>44</v>
      </c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42">
        <v>420021050</v>
      </c>
      <c r="N16" s="24" t="s">
        <v>2</v>
      </c>
      <c r="O16" s="23">
        <v>0</v>
      </c>
      <c r="P16" s="23">
        <v>0</v>
      </c>
      <c r="Q16" s="22">
        <f t="shared" ref="Q16:R19" si="1">Q17</f>
        <v>0</v>
      </c>
      <c r="R16" s="22">
        <f t="shared" si="1"/>
        <v>106730</v>
      </c>
      <c r="S16" s="17"/>
      <c r="T16" s="15"/>
      <c r="U16" s="2"/>
    </row>
    <row r="17" spans="1:21" ht="21.75" customHeight="1">
      <c r="A17" s="16"/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42">
        <v>420021050</v>
      </c>
      <c r="N17" s="20">
        <v>200</v>
      </c>
      <c r="O17" s="19">
        <v>0</v>
      </c>
      <c r="P17" s="19">
        <v>0</v>
      </c>
      <c r="Q17" s="18">
        <f t="shared" si="1"/>
        <v>0</v>
      </c>
      <c r="R17" s="18">
        <f t="shared" si="1"/>
        <v>106730</v>
      </c>
      <c r="S17" s="17"/>
      <c r="T17" s="15"/>
      <c r="U17" s="2"/>
    </row>
    <row r="18" spans="1:21" ht="32.25" customHeight="1">
      <c r="A18" s="16"/>
      <c r="B18" s="43" t="s">
        <v>8</v>
      </c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42">
        <v>420021050</v>
      </c>
      <c r="N18" s="20">
        <v>240</v>
      </c>
      <c r="O18" s="19">
        <v>0</v>
      </c>
      <c r="P18" s="19">
        <v>0</v>
      </c>
      <c r="Q18" s="18">
        <f t="shared" si="1"/>
        <v>0</v>
      </c>
      <c r="R18" s="18">
        <f t="shared" si="1"/>
        <v>106730</v>
      </c>
      <c r="S18" s="17"/>
      <c r="T18" s="15"/>
      <c r="U18" s="2"/>
    </row>
    <row r="19" spans="1:21" ht="12.75" customHeight="1">
      <c r="A19" s="16"/>
      <c r="B19" s="43" t="s">
        <v>24</v>
      </c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2">
        <v>420021050</v>
      </c>
      <c r="N19" s="20" t="s">
        <v>4</v>
      </c>
      <c r="O19" s="19">
        <v>4</v>
      </c>
      <c r="P19" s="19">
        <v>0</v>
      </c>
      <c r="Q19" s="18">
        <f t="shared" si="1"/>
        <v>0</v>
      </c>
      <c r="R19" s="18">
        <f t="shared" si="1"/>
        <v>106730</v>
      </c>
      <c r="S19" s="17"/>
      <c r="T19" s="15"/>
      <c r="U19" s="2"/>
    </row>
    <row r="20" spans="1:21" ht="12.75" customHeight="1">
      <c r="A20" s="16"/>
      <c r="B20" s="43" t="s">
        <v>31</v>
      </c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42">
        <v>420021050</v>
      </c>
      <c r="N20" s="20" t="s">
        <v>4</v>
      </c>
      <c r="O20" s="19">
        <v>4</v>
      </c>
      <c r="P20" s="19">
        <v>9</v>
      </c>
      <c r="Q20" s="18">
        <v>0</v>
      </c>
      <c r="R20" s="18">
        <v>106730</v>
      </c>
      <c r="S20" s="17"/>
      <c r="T20" s="15"/>
      <c r="U20" s="2"/>
    </row>
    <row r="21" spans="1:21" ht="21.75" customHeight="1">
      <c r="A21" s="16"/>
      <c r="B21" s="45" t="s">
        <v>33</v>
      </c>
      <c r="C21" s="45"/>
      <c r="D21" s="45"/>
      <c r="E21" s="45"/>
      <c r="F21" s="45"/>
      <c r="G21" s="45"/>
      <c r="H21" s="45"/>
      <c r="I21" s="45"/>
      <c r="J21" s="45"/>
      <c r="K21" s="45"/>
      <c r="L21" s="46"/>
      <c r="M21" s="25" t="s">
        <v>32</v>
      </c>
      <c r="N21" s="24" t="s">
        <v>2</v>
      </c>
      <c r="O21" s="23">
        <v>0</v>
      </c>
      <c r="P21" s="23">
        <v>0</v>
      </c>
      <c r="Q21" s="22">
        <f t="shared" ref="Q21:R25" si="2">Q22</f>
        <v>438120</v>
      </c>
      <c r="R21" s="22">
        <f t="shared" si="2"/>
        <v>362200</v>
      </c>
      <c r="S21" s="17"/>
      <c r="T21" s="15"/>
      <c r="U21" s="2"/>
    </row>
    <row r="22" spans="1:21" ht="42.75" customHeight="1">
      <c r="A22" s="16"/>
      <c r="B22" s="45" t="s">
        <v>44</v>
      </c>
      <c r="C22" s="45"/>
      <c r="D22" s="45"/>
      <c r="E22" s="45"/>
      <c r="F22" s="45"/>
      <c r="G22" s="45"/>
      <c r="H22" s="45"/>
      <c r="I22" s="45"/>
      <c r="J22" s="45"/>
      <c r="K22" s="45"/>
      <c r="L22" s="46"/>
      <c r="M22" s="25" t="s">
        <v>30</v>
      </c>
      <c r="N22" s="24" t="s">
        <v>2</v>
      </c>
      <c r="O22" s="23">
        <v>0</v>
      </c>
      <c r="P22" s="23">
        <v>0</v>
      </c>
      <c r="Q22" s="22">
        <f t="shared" si="2"/>
        <v>438120</v>
      </c>
      <c r="R22" s="22">
        <f t="shared" si="2"/>
        <v>362200</v>
      </c>
      <c r="S22" s="17"/>
      <c r="T22" s="15"/>
      <c r="U22" s="2"/>
    </row>
    <row r="23" spans="1:21" ht="21.75" customHeight="1">
      <c r="A23" s="16"/>
      <c r="B23" s="43" t="s">
        <v>9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21" t="s">
        <v>30</v>
      </c>
      <c r="N23" s="20">
        <v>200</v>
      </c>
      <c r="O23" s="19">
        <v>0</v>
      </c>
      <c r="P23" s="19">
        <v>0</v>
      </c>
      <c r="Q23" s="18">
        <f t="shared" si="2"/>
        <v>438120</v>
      </c>
      <c r="R23" s="18">
        <f t="shared" si="2"/>
        <v>362200</v>
      </c>
      <c r="S23" s="17"/>
      <c r="T23" s="15"/>
      <c r="U23" s="2"/>
    </row>
    <row r="24" spans="1:21" ht="32.25" customHeight="1">
      <c r="A24" s="16"/>
      <c r="B24" s="43" t="s">
        <v>8</v>
      </c>
      <c r="C24" s="43"/>
      <c r="D24" s="43"/>
      <c r="E24" s="43"/>
      <c r="F24" s="43"/>
      <c r="G24" s="43"/>
      <c r="H24" s="43"/>
      <c r="I24" s="43"/>
      <c r="J24" s="43"/>
      <c r="K24" s="43"/>
      <c r="L24" s="44"/>
      <c r="M24" s="21" t="s">
        <v>30</v>
      </c>
      <c r="N24" s="20">
        <v>240</v>
      </c>
      <c r="O24" s="19">
        <v>0</v>
      </c>
      <c r="P24" s="19">
        <v>0</v>
      </c>
      <c r="Q24" s="18">
        <f t="shared" si="2"/>
        <v>438120</v>
      </c>
      <c r="R24" s="18">
        <f t="shared" si="2"/>
        <v>362200</v>
      </c>
      <c r="S24" s="17"/>
      <c r="T24" s="15"/>
      <c r="U24" s="2"/>
    </row>
    <row r="25" spans="1:21" ht="12.75" customHeight="1">
      <c r="A25" s="16"/>
      <c r="B25" s="43" t="s">
        <v>24</v>
      </c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21" t="s">
        <v>30</v>
      </c>
      <c r="N25" s="20" t="s">
        <v>4</v>
      </c>
      <c r="O25" s="19">
        <v>4</v>
      </c>
      <c r="P25" s="19">
        <v>0</v>
      </c>
      <c r="Q25" s="18">
        <f t="shared" si="2"/>
        <v>438120</v>
      </c>
      <c r="R25" s="18">
        <f t="shared" si="2"/>
        <v>362200</v>
      </c>
      <c r="S25" s="17"/>
      <c r="T25" s="15"/>
      <c r="U25" s="2"/>
    </row>
    <row r="26" spans="1:21" ht="12.75" customHeight="1">
      <c r="A26" s="16"/>
      <c r="B26" s="43" t="s">
        <v>31</v>
      </c>
      <c r="C26" s="43"/>
      <c r="D26" s="43"/>
      <c r="E26" s="43"/>
      <c r="F26" s="43"/>
      <c r="G26" s="43"/>
      <c r="H26" s="43"/>
      <c r="I26" s="43"/>
      <c r="J26" s="43"/>
      <c r="K26" s="43"/>
      <c r="L26" s="44"/>
      <c r="M26" s="21" t="s">
        <v>30</v>
      </c>
      <c r="N26" s="20" t="s">
        <v>4</v>
      </c>
      <c r="O26" s="19">
        <v>4</v>
      </c>
      <c r="P26" s="19">
        <v>9</v>
      </c>
      <c r="Q26" s="18">
        <v>438120</v>
      </c>
      <c r="R26" s="18">
        <v>362200</v>
      </c>
      <c r="S26" s="17"/>
      <c r="T26" s="15"/>
      <c r="U26" s="2"/>
    </row>
    <row r="27" spans="1:21" ht="36.75" customHeight="1">
      <c r="A27" s="16"/>
      <c r="B27" s="47" t="s">
        <v>45</v>
      </c>
      <c r="C27" s="47"/>
      <c r="D27" s="47"/>
      <c r="E27" s="47"/>
      <c r="F27" s="47"/>
      <c r="G27" s="47"/>
      <c r="H27" s="47"/>
      <c r="I27" s="47"/>
      <c r="J27" s="47"/>
      <c r="K27" s="47"/>
      <c r="L27" s="48"/>
      <c r="M27" s="29" t="s">
        <v>29</v>
      </c>
      <c r="N27" s="28" t="s">
        <v>2</v>
      </c>
      <c r="O27" s="27">
        <v>0</v>
      </c>
      <c r="P27" s="27">
        <v>0</v>
      </c>
      <c r="Q27" s="26">
        <f>Q28</f>
        <v>1340700</v>
      </c>
      <c r="R27" s="26">
        <f>R28</f>
        <v>1540700</v>
      </c>
      <c r="S27" s="17"/>
      <c r="T27" s="15"/>
      <c r="U27" s="2"/>
    </row>
    <row r="28" spans="1:21" ht="42.75" customHeight="1">
      <c r="A28" s="16"/>
      <c r="B28" s="45" t="s">
        <v>28</v>
      </c>
      <c r="C28" s="45"/>
      <c r="D28" s="45"/>
      <c r="E28" s="45"/>
      <c r="F28" s="45"/>
      <c r="G28" s="45"/>
      <c r="H28" s="45"/>
      <c r="I28" s="45"/>
      <c r="J28" s="45"/>
      <c r="K28" s="45"/>
      <c r="L28" s="46"/>
      <c r="M28" s="25" t="s">
        <v>27</v>
      </c>
      <c r="N28" s="24" t="s">
        <v>2</v>
      </c>
      <c r="O28" s="23">
        <v>0</v>
      </c>
      <c r="P28" s="23">
        <v>0</v>
      </c>
      <c r="Q28" s="22">
        <f>Q29</f>
        <v>1340700</v>
      </c>
      <c r="R28" s="22">
        <f>R29</f>
        <v>1540700</v>
      </c>
      <c r="S28" s="17"/>
      <c r="T28" s="15"/>
      <c r="U28" s="2"/>
    </row>
    <row r="29" spans="1:21" ht="46.5" customHeight="1">
      <c r="A29" s="16"/>
      <c r="B29" s="45" t="s">
        <v>46</v>
      </c>
      <c r="C29" s="45"/>
      <c r="D29" s="45"/>
      <c r="E29" s="45"/>
      <c r="F29" s="45"/>
      <c r="G29" s="45"/>
      <c r="H29" s="45"/>
      <c r="I29" s="45"/>
      <c r="J29" s="45"/>
      <c r="K29" s="45"/>
      <c r="L29" s="46"/>
      <c r="M29" s="25" t="s">
        <v>26</v>
      </c>
      <c r="N29" s="24" t="s">
        <v>2</v>
      </c>
      <c r="O29" s="23">
        <v>0</v>
      </c>
      <c r="P29" s="23">
        <v>0</v>
      </c>
      <c r="Q29" s="22">
        <f t="shared" ref="Q29:R29" si="3">Q30</f>
        <v>1340700</v>
      </c>
      <c r="R29" s="22">
        <f t="shared" si="3"/>
        <v>1540700</v>
      </c>
      <c r="S29" s="17"/>
      <c r="T29" s="15"/>
      <c r="U29" s="2"/>
    </row>
    <row r="30" spans="1:21" ht="53.25" customHeight="1">
      <c r="A30" s="16"/>
      <c r="B30" s="43" t="s">
        <v>13</v>
      </c>
      <c r="C30" s="43"/>
      <c r="D30" s="43"/>
      <c r="E30" s="43"/>
      <c r="F30" s="43"/>
      <c r="G30" s="43"/>
      <c r="H30" s="43"/>
      <c r="I30" s="43"/>
      <c r="J30" s="43"/>
      <c r="K30" s="43"/>
      <c r="L30" s="44"/>
      <c r="M30" s="21" t="s">
        <v>26</v>
      </c>
      <c r="N30" s="20">
        <v>100</v>
      </c>
      <c r="O30" s="19">
        <v>0</v>
      </c>
      <c r="P30" s="19">
        <v>0</v>
      </c>
      <c r="Q30" s="18">
        <f>Q31</f>
        <v>1340700</v>
      </c>
      <c r="R30" s="18">
        <f>R31</f>
        <v>1540700</v>
      </c>
      <c r="S30" s="17"/>
      <c r="T30" s="15"/>
      <c r="U30" s="2"/>
    </row>
    <row r="31" spans="1:21" ht="12.75" customHeight="1">
      <c r="A31" s="16"/>
      <c r="B31" s="43" t="s">
        <v>24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  <c r="M31" s="21" t="s">
        <v>26</v>
      </c>
      <c r="N31" s="20" t="s">
        <v>25</v>
      </c>
      <c r="O31" s="19">
        <v>4</v>
      </c>
      <c r="P31" s="19">
        <v>0</v>
      </c>
      <c r="Q31" s="18">
        <v>1340700</v>
      </c>
      <c r="R31" s="18">
        <v>1540700</v>
      </c>
      <c r="S31" s="17"/>
      <c r="T31" s="15"/>
      <c r="U31" s="2"/>
    </row>
    <row r="32" spans="1:21" ht="21.75" customHeight="1">
      <c r="A32" s="16"/>
      <c r="B32" s="43" t="s">
        <v>11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  <c r="M32" s="21" t="s">
        <v>26</v>
      </c>
      <c r="N32" s="20" t="s">
        <v>25</v>
      </c>
      <c r="O32" s="19">
        <v>4</v>
      </c>
      <c r="P32" s="19">
        <v>12</v>
      </c>
      <c r="Q32" s="18">
        <v>1340700</v>
      </c>
      <c r="R32" s="18">
        <v>1540700</v>
      </c>
      <c r="S32" s="17"/>
      <c r="T32" s="15"/>
      <c r="U32" s="2"/>
    </row>
    <row r="33" spans="1:21" ht="12.75" customHeight="1">
      <c r="A33" s="16"/>
      <c r="B33" s="47" t="s">
        <v>23</v>
      </c>
      <c r="C33" s="47"/>
      <c r="D33" s="47"/>
      <c r="E33" s="47"/>
      <c r="F33" s="47"/>
      <c r="G33" s="47"/>
      <c r="H33" s="47"/>
      <c r="I33" s="47"/>
      <c r="J33" s="47"/>
      <c r="K33" s="47"/>
      <c r="L33" s="48"/>
      <c r="M33" s="29" t="s">
        <v>22</v>
      </c>
      <c r="N33" s="28" t="s">
        <v>2</v>
      </c>
      <c r="O33" s="27">
        <v>0</v>
      </c>
      <c r="P33" s="27">
        <v>0</v>
      </c>
      <c r="Q33" s="26">
        <f>Q34+Q39+Q45</f>
        <v>1569180.2</v>
      </c>
      <c r="R33" s="26">
        <f>R34+R39+R45</f>
        <v>1712704.1</v>
      </c>
      <c r="S33" s="17"/>
      <c r="T33" s="15"/>
      <c r="U33" s="2"/>
    </row>
    <row r="34" spans="1:21" ht="53.25" customHeight="1">
      <c r="A34" s="16"/>
      <c r="B34" s="45" t="s">
        <v>13</v>
      </c>
      <c r="C34" s="45"/>
      <c r="D34" s="45"/>
      <c r="E34" s="45"/>
      <c r="F34" s="45"/>
      <c r="G34" s="45"/>
      <c r="H34" s="45"/>
      <c r="I34" s="45"/>
      <c r="J34" s="45"/>
      <c r="K34" s="45"/>
      <c r="L34" s="46"/>
      <c r="M34" s="25" t="s">
        <v>20</v>
      </c>
      <c r="N34" s="24" t="s">
        <v>2</v>
      </c>
      <c r="O34" s="23">
        <v>0</v>
      </c>
      <c r="P34" s="23">
        <v>0</v>
      </c>
      <c r="Q34" s="22">
        <f t="shared" ref="Q34:R37" si="4">Q35</f>
        <v>718405</v>
      </c>
      <c r="R34" s="22">
        <f t="shared" si="4"/>
        <v>718400</v>
      </c>
      <c r="S34" s="17"/>
      <c r="T34" s="15"/>
      <c r="U34" s="2"/>
    </row>
    <row r="35" spans="1:21" ht="53.25" customHeight="1">
      <c r="A35" s="16"/>
      <c r="B35" s="43" t="s">
        <v>13</v>
      </c>
      <c r="C35" s="43"/>
      <c r="D35" s="43"/>
      <c r="E35" s="43"/>
      <c r="F35" s="43"/>
      <c r="G35" s="43"/>
      <c r="H35" s="43"/>
      <c r="I35" s="43"/>
      <c r="J35" s="43"/>
      <c r="K35" s="43"/>
      <c r="L35" s="44"/>
      <c r="M35" s="21" t="s">
        <v>20</v>
      </c>
      <c r="N35" s="20">
        <v>100</v>
      </c>
      <c r="O35" s="19">
        <v>0</v>
      </c>
      <c r="P35" s="19">
        <v>0</v>
      </c>
      <c r="Q35" s="18">
        <f t="shared" si="4"/>
        <v>718405</v>
      </c>
      <c r="R35" s="18">
        <f t="shared" si="4"/>
        <v>718400</v>
      </c>
      <c r="S35" s="17"/>
      <c r="T35" s="15"/>
      <c r="U35" s="2"/>
    </row>
    <row r="36" spans="1:21" ht="21.75" customHeight="1">
      <c r="A36" s="16"/>
      <c r="B36" s="43" t="s">
        <v>12</v>
      </c>
      <c r="C36" s="43"/>
      <c r="D36" s="43"/>
      <c r="E36" s="43"/>
      <c r="F36" s="43"/>
      <c r="G36" s="43"/>
      <c r="H36" s="43"/>
      <c r="I36" s="43"/>
      <c r="J36" s="43"/>
      <c r="K36" s="43"/>
      <c r="L36" s="44"/>
      <c r="M36" s="21" t="s">
        <v>20</v>
      </c>
      <c r="N36" s="20">
        <v>120</v>
      </c>
      <c r="O36" s="19">
        <v>0</v>
      </c>
      <c r="P36" s="19">
        <v>0</v>
      </c>
      <c r="Q36" s="18">
        <f t="shared" si="4"/>
        <v>718405</v>
      </c>
      <c r="R36" s="18">
        <f t="shared" si="4"/>
        <v>718400</v>
      </c>
      <c r="S36" s="17"/>
      <c r="T36" s="15"/>
      <c r="U36" s="2"/>
    </row>
    <row r="37" spans="1:21" ht="12.75" customHeight="1">
      <c r="A37" s="16"/>
      <c r="B37" s="43" t="s">
        <v>17</v>
      </c>
      <c r="C37" s="43"/>
      <c r="D37" s="43"/>
      <c r="E37" s="43"/>
      <c r="F37" s="43"/>
      <c r="G37" s="43"/>
      <c r="H37" s="43"/>
      <c r="I37" s="43"/>
      <c r="J37" s="43"/>
      <c r="K37" s="43"/>
      <c r="L37" s="44"/>
      <c r="M37" s="21" t="s">
        <v>20</v>
      </c>
      <c r="N37" s="20" t="s">
        <v>10</v>
      </c>
      <c r="O37" s="19">
        <v>1</v>
      </c>
      <c r="P37" s="19">
        <v>0</v>
      </c>
      <c r="Q37" s="18">
        <f t="shared" si="4"/>
        <v>718405</v>
      </c>
      <c r="R37" s="18">
        <f t="shared" si="4"/>
        <v>718400</v>
      </c>
      <c r="S37" s="17"/>
      <c r="T37" s="15"/>
      <c r="U37" s="2"/>
    </row>
    <row r="38" spans="1:21" ht="32.25" customHeight="1">
      <c r="A38" s="16"/>
      <c r="B38" s="43" t="s">
        <v>21</v>
      </c>
      <c r="C38" s="43"/>
      <c r="D38" s="43"/>
      <c r="E38" s="43"/>
      <c r="F38" s="43"/>
      <c r="G38" s="43"/>
      <c r="H38" s="43"/>
      <c r="I38" s="43"/>
      <c r="J38" s="43"/>
      <c r="K38" s="43"/>
      <c r="L38" s="44"/>
      <c r="M38" s="21" t="s">
        <v>20</v>
      </c>
      <c r="N38" s="20" t="s">
        <v>10</v>
      </c>
      <c r="O38" s="19">
        <v>1</v>
      </c>
      <c r="P38" s="19">
        <v>2</v>
      </c>
      <c r="Q38" s="18">
        <v>718405</v>
      </c>
      <c r="R38" s="18">
        <v>718400</v>
      </c>
      <c r="S38" s="17"/>
      <c r="T38" s="15"/>
      <c r="U38" s="2"/>
    </row>
    <row r="39" spans="1:21" ht="53.25" customHeight="1">
      <c r="A39" s="16"/>
      <c r="B39" s="45" t="s">
        <v>13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  <c r="M39" s="25" t="s">
        <v>19</v>
      </c>
      <c r="N39" s="24" t="s">
        <v>2</v>
      </c>
      <c r="O39" s="23">
        <v>0</v>
      </c>
      <c r="P39" s="23">
        <v>0</v>
      </c>
      <c r="Q39" s="22">
        <f t="shared" ref="Q39:R42" si="5">Q40</f>
        <v>750500</v>
      </c>
      <c r="R39" s="22">
        <f t="shared" si="5"/>
        <v>890900</v>
      </c>
      <c r="S39" s="17"/>
      <c r="T39" s="15"/>
      <c r="U39" s="2"/>
    </row>
    <row r="40" spans="1:21" ht="53.25" customHeight="1">
      <c r="A40" s="16"/>
      <c r="B40" s="43" t="s">
        <v>13</v>
      </c>
      <c r="C40" s="43"/>
      <c r="D40" s="43"/>
      <c r="E40" s="43"/>
      <c r="F40" s="43"/>
      <c r="G40" s="43"/>
      <c r="H40" s="43"/>
      <c r="I40" s="43"/>
      <c r="J40" s="43"/>
      <c r="K40" s="43"/>
      <c r="L40" s="44"/>
      <c r="M40" s="21" t="s">
        <v>19</v>
      </c>
      <c r="N40" s="20">
        <v>100</v>
      </c>
      <c r="O40" s="19">
        <v>0</v>
      </c>
      <c r="P40" s="19">
        <v>0</v>
      </c>
      <c r="Q40" s="18">
        <f t="shared" si="5"/>
        <v>750500</v>
      </c>
      <c r="R40" s="18">
        <f t="shared" si="5"/>
        <v>890900</v>
      </c>
      <c r="S40" s="17"/>
      <c r="T40" s="15"/>
      <c r="U40" s="2"/>
    </row>
    <row r="41" spans="1:21" ht="21.75" customHeight="1">
      <c r="A41" s="16"/>
      <c r="B41" s="43" t="s">
        <v>12</v>
      </c>
      <c r="C41" s="43"/>
      <c r="D41" s="43"/>
      <c r="E41" s="43"/>
      <c r="F41" s="43"/>
      <c r="G41" s="43"/>
      <c r="H41" s="43"/>
      <c r="I41" s="43"/>
      <c r="J41" s="43"/>
      <c r="K41" s="43"/>
      <c r="L41" s="44"/>
      <c r="M41" s="21" t="s">
        <v>19</v>
      </c>
      <c r="N41" s="20">
        <v>120</v>
      </c>
      <c r="O41" s="19">
        <v>0</v>
      </c>
      <c r="P41" s="19">
        <v>0</v>
      </c>
      <c r="Q41" s="18">
        <f t="shared" si="5"/>
        <v>750500</v>
      </c>
      <c r="R41" s="18">
        <f t="shared" si="5"/>
        <v>890900</v>
      </c>
      <c r="S41" s="17"/>
      <c r="T41" s="15"/>
      <c r="U41" s="2"/>
    </row>
    <row r="42" spans="1:21" ht="12.75" customHeight="1">
      <c r="A42" s="16"/>
      <c r="B42" s="43" t="s">
        <v>17</v>
      </c>
      <c r="C42" s="43"/>
      <c r="D42" s="43"/>
      <c r="E42" s="43"/>
      <c r="F42" s="43"/>
      <c r="G42" s="43"/>
      <c r="H42" s="43"/>
      <c r="I42" s="43"/>
      <c r="J42" s="43"/>
      <c r="K42" s="43"/>
      <c r="L42" s="44"/>
      <c r="M42" s="21" t="s">
        <v>19</v>
      </c>
      <c r="N42" s="20" t="s">
        <v>10</v>
      </c>
      <c r="O42" s="19">
        <v>1</v>
      </c>
      <c r="P42" s="19">
        <v>0</v>
      </c>
      <c r="Q42" s="18">
        <f t="shared" si="5"/>
        <v>750500</v>
      </c>
      <c r="R42" s="18">
        <f t="shared" si="5"/>
        <v>890900</v>
      </c>
      <c r="S42" s="17"/>
      <c r="T42" s="15"/>
      <c r="U42" s="2"/>
    </row>
    <row r="43" spans="1:21" ht="42.75" customHeight="1">
      <c r="A43" s="16"/>
      <c r="B43" s="43" t="s">
        <v>18</v>
      </c>
      <c r="C43" s="43"/>
      <c r="D43" s="43"/>
      <c r="E43" s="43"/>
      <c r="F43" s="43"/>
      <c r="G43" s="43"/>
      <c r="H43" s="43"/>
      <c r="I43" s="43"/>
      <c r="J43" s="43"/>
      <c r="K43" s="43"/>
      <c r="L43" s="44"/>
      <c r="M43" s="21" t="s">
        <v>19</v>
      </c>
      <c r="N43" s="20" t="s">
        <v>10</v>
      </c>
      <c r="O43" s="19">
        <v>1</v>
      </c>
      <c r="P43" s="19">
        <v>4</v>
      </c>
      <c r="Q43" s="18">
        <f>Q44</f>
        <v>750500</v>
      </c>
      <c r="R43" s="18">
        <f>R44</f>
        <v>890900</v>
      </c>
      <c r="S43" s="17"/>
      <c r="T43" s="15"/>
      <c r="U43" s="2"/>
    </row>
    <row r="44" spans="1:21" ht="21.75" customHeight="1">
      <c r="A44" s="16"/>
      <c r="B44" s="43" t="s">
        <v>11</v>
      </c>
      <c r="C44" s="43"/>
      <c r="D44" s="43"/>
      <c r="E44" s="43"/>
      <c r="F44" s="43"/>
      <c r="G44" s="43"/>
      <c r="H44" s="43"/>
      <c r="I44" s="43"/>
      <c r="J44" s="43"/>
      <c r="K44" s="43"/>
      <c r="L44" s="44"/>
      <c r="M44" s="21" t="s">
        <v>19</v>
      </c>
      <c r="N44" s="20" t="s">
        <v>10</v>
      </c>
      <c r="O44" s="19">
        <v>1</v>
      </c>
      <c r="P44" s="19">
        <v>4</v>
      </c>
      <c r="Q44" s="18">
        <v>750500</v>
      </c>
      <c r="R44" s="18">
        <v>890900</v>
      </c>
      <c r="S44" s="17"/>
      <c r="T44" s="15"/>
      <c r="U44" s="2"/>
    </row>
    <row r="45" spans="1:21" ht="42.75" customHeight="1">
      <c r="A45" s="16"/>
      <c r="B45" s="45" t="s">
        <v>16</v>
      </c>
      <c r="C45" s="45"/>
      <c r="D45" s="45"/>
      <c r="E45" s="45"/>
      <c r="F45" s="45"/>
      <c r="G45" s="45"/>
      <c r="H45" s="45"/>
      <c r="I45" s="45"/>
      <c r="J45" s="45"/>
      <c r="K45" s="45"/>
      <c r="L45" s="46"/>
      <c r="M45" s="25" t="s">
        <v>15</v>
      </c>
      <c r="N45" s="24" t="s">
        <v>2</v>
      </c>
      <c r="O45" s="23">
        <v>0</v>
      </c>
      <c r="P45" s="23">
        <v>0</v>
      </c>
      <c r="Q45" s="22">
        <f>Q46+Q51</f>
        <v>100275.2</v>
      </c>
      <c r="R45" s="22">
        <f>R46+R51</f>
        <v>103404.1</v>
      </c>
      <c r="S45" s="17"/>
      <c r="T45" s="15"/>
      <c r="U45" s="2"/>
    </row>
    <row r="46" spans="1:21" ht="32.25" customHeight="1">
      <c r="A46" s="16"/>
      <c r="B46" s="45" t="s">
        <v>14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25" t="s">
        <v>5</v>
      </c>
      <c r="N46" s="24" t="s">
        <v>2</v>
      </c>
      <c r="O46" s="23">
        <v>0</v>
      </c>
      <c r="P46" s="23">
        <v>0</v>
      </c>
      <c r="Q46" s="22">
        <f t="shared" ref="Q46:R49" si="6">Q47</f>
        <v>98475.199999999997</v>
      </c>
      <c r="R46" s="22">
        <f t="shared" si="6"/>
        <v>102304.1</v>
      </c>
      <c r="S46" s="17"/>
      <c r="T46" s="15"/>
      <c r="U46" s="2"/>
    </row>
    <row r="47" spans="1:21" ht="53.25" customHeight="1">
      <c r="A47" s="16"/>
      <c r="B47" s="43" t="s">
        <v>13</v>
      </c>
      <c r="C47" s="43"/>
      <c r="D47" s="43"/>
      <c r="E47" s="43"/>
      <c r="F47" s="43"/>
      <c r="G47" s="43"/>
      <c r="H47" s="43"/>
      <c r="I47" s="43"/>
      <c r="J47" s="43"/>
      <c r="K47" s="43"/>
      <c r="L47" s="44"/>
      <c r="M47" s="21" t="s">
        <v>5</v>
      </c>
      <c r="N47" s="20">
        <v>100</v>
      </c>
      <c r="O47" s="19">
        <v>0</v>
      </c>
      <c r="P47" s="19">
        <v>0</v>
      </c>
      <c r="Q47" s="18">
        <f t="shared" si="6"/>
        <v>98475.199999999997</v>
      </c>
      <c r="R47" s="18">
        <f t="shared" si="6"/>
        <v>102304.1</v>
      </c>
      <c r="S47" s="17"/>
      <c r="T47" s="15"/>
      <c r="U47" s="2"/>
    </row>
    <row r="48" spans="1:21" ht="21.75" customHeight="1">
      <c r="A48" s="16"/>
      <c r="B48" s="43" t="s">
        <v>12</v>
      </c>
      <c r="C48" s="43"/>
      <c r="D48" s="43"/>
      <c r="E48" s="43"/>
      <c r="F48" s="43"/>
      <c r="G48" s="43"/>
      <c r="H48" s="43"/>
      <c r="I48" s="43"/>
      <c r="J48" s="43"/>
      <c r="K48" s="43"/>
      <c r="L48" s="44"/>
      <c r="M48" s="21" t="s">
        <v>5</v>
      </c>
      <c r="N48" s="20">
        <v>120</v>
      </c>
      <c r="O48" s="19">
        <v>0</v>
      </c>
      <c r="P48" s="19">
        <v>0</v>
      </c>
      <c r="Q48" s="18">
        <f t="shared" si="6"/>
        <v>98475.199999999997</v>
      </c>
      <c r="R48" s="18">
        <f t="shared" si="6"/>
        <v>102304.1</v>
      </c>
      <c r="S48" s="17"/>
      <c r="T48" s="15"/>
      <c r="U48" s="2"/>
    </row>
    <row r="49" spans="1:21" ht="12.75" customHeight="1">
      <c r="A49" s="16"/>
      <c r="B49" s="43" t="s">
        <v>7</v>
      </c>
      <c r="C49" s="43"/>
      <c r="D49" s="43"/>
      <c r="E49" s="43"/>
      <c r="F49" s="43"/>
      <c r="G49" s="43"/>
      <c r="H49" s="43"/>
      <c r="I49" s="43"/>
      <c r="J49" s="43"/>
      <c r="K49" s="43"/>
      <c r="L49" s="44"/>
      <c r="M49" s="21" t="s">
        <v>5</v>
      </c>
      <c r="N49" s="20" t="s">
        <v>10</v>
      </c>
      <c r="O49" s="19">
        <v>2</v>
      </c>
      <c r="P49" s="19">
        <v>0</v>
      </c>
      <c r="Q49" s="18">
        <f t="shared" si="6"/>
        <v>98475.199999999997</v>
      </c>
      <c r="R49" s="18">
        <f t="shared" si="6"/>
        <v>102304.1</v>
      </c>
      <c r="S49" s="17"/>
      <c r="T49" s="15"/>
      <c r="U49" s="2"/>
    </row>
    <row r="50" spans="1:21" ht="12.75" customHeight="1">
      <c r="A50" s="16"/>
      <c r="B50" s="43" t="s">
        <v>6</v>
      </c>
      <c r="C50" s="43"/>
      <c r="D50" s="43"/>
      <c r="E50" s="43"/>
      <c r="F50" s="43"/>
      <c r="G50" s="43"/>
      <c r="H50" s="43"/>
      <c r="I50" s="43"/>
      <c r="J50" s="43"/>
      <c r="K50" s="43"/>
      <c r="L50" s="44"/>
      <c r="M50" s="21" t="s">
        <v>5</v>
      </c>
      <c r="N50" s="20" t="s">
        <v>10</v>
      </c>
      <c r="O50" s="19">
        <v>2</v>
      </c>
      <c r="P50" s="19">
        <v>3</v>
      </c>
      <c r="Q50" s="18">
        <v>98475.199999999997</v>
      </c>
      <c r="R50" s="18">
        <v>102304.1</v>
      </c>
      <c r="S50" s="17"/>
      <c r="T50" s="15"/>
      <c r="U50" s="2"/>
    </row>
    <row r="51" spans="1:21" ht="21.75" customHeight="1">
      <c r="A51" s="16"/>
      <c r="B51" s="43" t="s">
        <v>9</v>
      </c>
      <c r="C51" s="43"/>
      <c r="D51" s="43"/>
      <c r="E51" s="43"/>
      <c r="F51" s="43"/>
      <c r="G51" s="43"/>
      <c r="H51" s="43"/>
      <c r="I51" s="43"/>
      <c r="J51" s="43"/>
      <c r="K51" s="43"/>
      <c r="L51" s="44"/>
      <c r="M51" s="21" t="s">
        <v>5</v>
      </c>
      <c r="N51" s="20">
        <v>200</v>
      </c>
      <c r="O51" s="19">
        <v>0</v>
      </c>
      <c r="P51" s="19">
        <v>0</v>
      </c>
      <c r="Q51" s="18">
        <f t="shared" ref="Q51" si="7">Q52</f>
        <v>1800</v>
      </c>
      <c r="R51" s="18">
        <f>R54</f>
        <v>1100</v>
      </c>
      <c r="S51" s="17"/>
      <c r="T51" s="15"/>
      <c r="U51" s="2"/>
    </row>
    <row r="52" spans="1:21" ht="32.25" customHeight="1">
      <c r="A52" s="16"/>
      <c r="B52" s="43" t="s">
        <v>8</v>
      </c>
      <c r="C52" s="43"/>
      <c r="D52" s="43"/>
      <c r="E52" s="43"/>
      <c r="F52" s="43"/>
      <c r="G52" s="43"/>
      <c r="H52" s="43"/>
      <c r="I52" s="43"/>
      <c r="J52" s="43"/>
      <c r="K52" s="43"/>
      <c r="L52" s="44"/>
      <c r="M52" s="21" t="s">
        <v>5</v>
      </c>
      <c r="N52" s="20">
        <v>240</v>
      </c>
      <c r="O52" s="19">
        <v>0</v>
      </c>
      <c r="P52" s="19">
        <v>0</v>
      </c>
      <c r="Q52" s="18">
        <f>Q54</f>
        <v>1800</v>
      </c>
      <c r="R52" s="18">
        <f>R54</f>
        <v>1100</v>
      </c>
      <c r="S52" s="17"/>
      <c r="T52" s="15"/>
      <c r="U52" s="2"/>
    </row>
    <row r="53" spans="1:21" ht="12.75" customHeight="1">
      <c r="A53" s="16"/>
      <c r="B53" s="43" t="s">
        <v>7</v>
      </c>
      <c r="C53" s="43"/>
      <c r="D53" s="43"/>
      <c r="E53" s="43"/>
      <c r="F53" s="43"/>
      <c r="G53" s="43"/>
      <c r="H53" s="43"/>
      <c r="I53" s="43"/>
      <c r="J53" s="43"/>
      <c r="K53" s="43"/>
      <c r="L53" s="44"/>
      <c r="M53" s="21" t="s">
        <v>5</v>
      </c>
      <c r="N53" s="20" t="s">
        <v>4</v>
      </c>
      <c r="O53" s="19">
        <v>2</v>
      </c>
      <c r="P53" s="19">
        <v>0</v>
      </c>
      <c r="Q53" s="18">
        <f>Q54</f>
        <v>1800</v>
      </c>
      <c r="R53" s="18">
        <f>Q54</f>
        <v>1800</v>
      </c>
      <c r="S53" s="17"/>
      <c r="T53" s="15"/>
      <c r="U53" s="2"/>
    </row>
    <row r="54" spans="1:21" ht="12.75" customHeight="1">
      <c r="A54" s="16"/>
      <c r="B54" s="43" t="s">
        <v>6</v>
      </c>
      <c r="C54" s="43"/>
      <c r="D54" s="43"/>
      <c r="E54" s="43"/>
      <c r="F54" s="43"/>
      <c r="G54" s="43"/>
      <c r="H54" s="43"/>
      <c r="I54" s="43"/>
      <c r="J54" s="43"/>
      <c r="K54" s="43"/>
      <c r="L54" s="44"/>
      <c r="M54" s="21" t="s">
        <v>5</v>
      </c>
      <c r="N54" s="20" t="s">
        <v>4</v>
      </c>
      <c r="O54" s="19">
        <v>2</v>
      </c>
      <c r="P54" s="19">
        <v>3</v>
      </c>
      <c r="Q54" s="18">
        <v>1800</v>
      </c>
      <c r="R54" s="18">
        <v>1100</v>
      </c>
      <c r="S54" s="17"/>
      <c r="T54" s="15"/>
      <c r="U54" s="2"/>
    </row>
    <row r="55" spans="1:21" ht="56.25" customHeight="1">
      <c r="A55" s="16"/>
      <c r="B55" s="45" t="s">
        <v>47</v>
      </c>
      <c r="C55" s="45"/>
      <c r="D55" s="45"/>
      <c r="E55" s="45"/>
      <c r="F55" s="45"/>
      <c r="G55" s="45"/>
      <c r="H55" s="45"/>
      <c r="I55" s="45"/>
      <c r="J55" s="45"/>
      <c r="K55" s="45"/>
      <c r="L55" s="46"/>
      <c r="M55" s="41">
        <v>1330012190</v>
      </c>
      <c r="N55" s="24" t="s">
        <v>2</v>
      </c>
      <c r="O55" s="23">
        <v>0</v>
      </c>
      <c r="P55" s="23">
        <v>0</v>
      </c>
      <c r="Q55" s="22">
        <f>Q57</f>
        <v>355700</v>
      </c>
      <c r="R55" s="17">
        <f>R57</f>
        <v>360000</v>
      </c>
      <c r="S55" s="15"/>
      <c r="T55" s="2"/>
    </row>
    <row r="56" spans="1:21" ht="42.75" customHeight="1">
      <c r="A56" s="16"/>
      <c r="B56" s="43" t="s">
        <v>13</v>
      </c>
      <c r="C56" s="43"/>
      <c r="D56" s="43"/>
      <c r="E56" s="43"/>
      <c r="F56" s="43"/>
      <c r="G56" s="43"/>
      <c r="H56" s="43"/>
      <c r="I56" s="43"/>
      <c r="J56" s="43"/>
      <c r="K56" s="43"/>
      <c r="L56" s="44"/>
      <c r="M56" s="41">
        <v>1330012190</v>
      </c>
      <c r="N56" s="24">
        <v>100</v>
      </c>
      <c r="O56" s="23">
        <v>0</v>
      </c>
      <c r="P56" s="23">
        <v>0</v>
      </c>
      <c r="Q56" s="22">
        <f>Q57</f>
        <v>355700</v>
      </c>
      <c r="R56" s="17">
        <f>R57</f>
        <v>360000</v>
      </c>
      <c r="S56" s="15"/>
      <c r="T56" s="2"/>
    </row>
    <row r="57" spans="1:21" ht="21" customHeight="1">
      <c r="A57" s="16"/>
      <c r="B57" s="53" t="s">
        <v>41</v>
      </c>
      <c r="C57" s="43"/>
      <c r="D57" s="43"/>
      <c r="E57" s="43"/>
      <c r="F57" s="43"/>
      <c r="G57" s="43"/>
      <c r="H57" s="43"/>
      <c r="I57" s="43"/>
      <c r="J57" s="43"/>
      <c r="K57" s="43"/>
      <c r="L57" s="44"/>
      <c r="M57" s="41">
        <v>1330012190</v>
      </c>
      <c r="N57" s="24">
        <v>110</v>
      </c>
      <c r="O57" s="23">
        <v>11</v>
      </c>
      <c r="P57" s="23">
        <v>2</v>
      </c>
      <c r="Q57" s="22">
        <v>355700</v>
      </c>
      <c r="R57" s="17">
        <v>360000</v>
      </c>
      <c r="S57" s="15"/>
      <c r="T57" s="2"/>
    </row>
    <row r="58" spans="1:21" ht="409.6" hidden="1" customHeight="1">
      <c r="A58" s="4"/>
      <c r="B58" s="14"/>
      <c r="C58" s="4"/>
      <c r="D58" s="4"/>
      <c r="E58" s="4"/>
      <c r="F58" s="4"/>
      <c r="G58" s="4"/>
      <c r="H58" s="4"/>
      <c r="I58" s="4"/>
      <c r="J58" s="4"/>
      <c r="K58" s="4"/>
      <c r="L58" s="3"/>
      <c r="M58" s="4" t="s">
        <v>3</v>
      </c>
      <c r="N58" s="13" t="s">
        <v>2</v>
      </c>
      <c r="O58" s="4">
        <v>0</v>
      </c>
      <c r="P58" s="4">
        <v>0</v>
      </c>
      <c r="Q58" s="12">
        <v>17016100.280000001</v>
      </c>
      <c r="R58" s="12">
        <v>17016100.280000001</v>
      </c>
      <c r="S58" s="6"/>
      <c r="T58" s="3"/>
      <c r="U58" s="2"/>
    </row>
    <row r="59" spans="1:21" ht="12.75" customHeight="1" thickBot="1">
      <c r="A59" s="11"/>
      <c r="B59" s="10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9"/>
      <c r="O59" s="8"/>
      <c r="P59" s="8"/>
      <c r="Q59" s="7">
        <f>Q9+Q27+Q33+Q55</f>
        <v>3703700.2</v>
      </c>
      <c r="R59" s="7">
        <f>R9+R27+R33+R55</f>
        <v>6216934.0999999996</v>
      </c>
      <c r="S59" s="6"/>
      <c r="T59" s="3"/>
      <c r="U59" s="2"/>
    </row>
    <row r="60" spans="1:21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5"/>
      <c r="Q60" s="2"/>
      <c r="R60" s="2"/>
      <c r="S60" s="3"/>
      <c r="T60" s="2"/>
      <c r="U60" s="2"/>
    </row>
    <row r="61" spans="1:21" ht="2.8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</sheetData>
  <mergeCells count="52">
    <mergeCell ref="B55:L55"/>
    <mergeCell ref="B57:L57"/>
    <mergeCell ref="B56:L56"/>
    <mergeCell ref="B17:L17"/>
    <mergeCell ref="B18:L18"/>
    <mergeCell ref="B19:L19"/>
    <mergeCell ref="B20:L20"/>
    <mergeCell ref="B54:L54"/>
    <mergeCell ref="B46:L46"/>
    <mergeCell ref="B50:L50"/>
    <mergeCell ref="B39:L39"/>
    <mergeCell ref="B45:L45"/>
    <mergeCell ref="B44:L44"/>
    <mergeCell ref="B43:L43"/>
    <mergeCell ref="B42:L42"/>
    <mergeCell ref="O1:R1"/>
    <mergeCell ref="F3:R4"/>
    <mergeCell ref="B9:L9"/>
    <mergeCell ref="B10:L10"/>
    <mergeCell ref="B11:L11"/>
    <mergeCell ref="K2:P2"/>
    <mergeCell ref="B53:L53"/>
    <mergeCell ref="B38:L38"/>
    <mergeCell ref="B31:L31"/>
    <mergeCell ref="B37:L37"/>
    <mergeCell ref="B47:L47"/>
    <mergeCell ref="B51:L51"/>
    <mergeCell ref="B49:L49"/>
    <mergeCell ref="B48:L48"/>
    <mergeCell ref="B52:L52"/>
    <mergeCell ref="B36:L36"/>
    <mergeCell ref="B41:L41"/>
    <mergeCell ref="B33:L33"/>
    <mergeCell ref="B35:L35"/>
    <mergeCell ref="B40:L40"/>
    <mergeCell ref="B34:L34"/>
    <mergeCell ref="B21:L21"/>
    <mergeCell ref="B22:L22"/>
    <mergeCell ref="B28:L28"/>
    <mergeCell ref="B27:L27"/>
    <mergeCell ref="B23:L23"/>
    <mergeCell ref="B26:L26"/>
    <mergeCell ref="B12:L12"/>
    <mergeCell ref="B13:L13"/>
    <mergeCell ref="B14:L14"/>
    <mergeCell ref="B15:L15"/>
    <mergeCell ref="B16:L16"/>
    <mergeCell ref="B32:L32"/>
    <mergeCell ref="B24:L24"/>
    <mergeCell ref="B25:L25"/>
    <mergeCell ref="B30:L30"/>
    <mergeCell ref="B29:L29"/>
  </mergeCells>
  <printOptions gridLines="1"/>
  <pageMargins left="0.75" right="0.75" top="1" bottom="1" header="0.5" footer="0.5"/>
  <pageSetup scale="83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2018-12-25T11:46:24Z</cp:lastPrinted>
  <dcterms:created xsi:type="dcterms:W3CDTF">2018-12-25T08:26:00Z</dcterms:created>
  <dcterms:modified xsi:type="dcterms:W3CDTF">2019-11-14T10:53:35Z</dcterms:modified>
</cp:coreProperties>
</file>